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192.168.1.41\Bendras_ETT\2021 PIRKIMAI\108_LITGRID_330kV oro linijos Darbėnai–Bitėnai statybos darbai\4. Ruošimas\Kvalifikacija\"/>
    </mc:Choice>
  </mc:AlternateContent>
  <xr:revisionPtr revIDLastSave="0" documentId="13_ncr:1_{9B33A7E9-A71E-4C67-8E3D-065B659BE8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33" i="1"/>
  <c r="C19" i="1"/>
  <c r="C22" i="1"/>
  <c r="C25" i="1"/>
  <c r="C30" i="1"/>
  <c r="C14" i="1" l="1"/>
  <c r="C35" i="1" s="1"/>
  <c r="C37" i="1" s="1"/>
  <c r="C36" i="1" s="1"/>
</calcChain>
</file>

<file path=xl/sharedStrings.xml><?xml version="1.0" encoding="utf-8"?>
<sst xmlns="http://schemas.openxmlformats.org/spreadsheetml/2006/main" count="40" uniqueCount="40">
  <si>
    <t>Pasiūlymo rengimo metu rangovas užpildo "C" stulpelį.</t>
  </si>
  <si>
    <t>(Pasiūlymo forma)</t>
  </si>
  <si>
    <t>IMT turto grupes pavadinimas</t>
  </si>
  <si>
    <t>1.1</t>
  </si>
  <si>
    <t>Techninis projektas</t>
  </si>
  <si>
    <t>1.2</t>
  </si>
  <si>
    <t>Inžineriniai tyrinėjimai</t>
  </si>
  <si>
    <t>Elektros ir ryšių linijų statiniai ir įrenginiai</t>
  </si>
  <si>
    <t>Šviesolaidinio ryšio linijos</t>
  </si>
  <si>
    <t>Elektros įrenginiai</t>
  </si>
  <si>
    <t>Relinės apsaugos ir automatikos mikroprocesoriniai įrenginiai</t>
  </si>
  <si>
    <t>Oro linija ant metalinių atramų</t>
  </si>
  <si>
    <t>330 kV viengradės tarpinės atramos:</t>
  </si>
  <si>
    <t xml:space="preserve">         330 kV viengrandžių tarpinių atramų pamatai ir sumontavimo darbai</t>
  </si>
  <si>
    <t>330 kV viengrandės inkarinės-kampininės atramos:</t>
  </si>
  <si>
    <t xml:space="preserve">            330 kV viengrandžių inkarinių-kampinių atramų pamatai ir sumotavimo darbai </t>
  </si>
  <si>
    <t xml:space="preserve">            330 KV viengrandžių inkarinių-kampinių atramų metalo konstrukcijos,OL medžiagos  ir     sumontavimo  darbai</t>
  </si>
  <si>
    <t>Aplinkos sutvarkymas darbų veiklos zonoje</t>
  </si>
  <si>
    <t>330 kV dvigrandės tarpinės atramos:</t>
  </si>
  <si>
    <t xml:space="preserve">         330 kV dvigrandžių tarpinių atramų pamatai ir sumontavimo darbai</t>
  </si>
  <si>
    <t>330 kV dvigrandės inkarinės-kampininės atramos:</t>
  </si>
  <si>
    <t xml:space="preserve">            330 kV dvigrandžių inkarinių-kampinių atramų pamatai ir sumotavimo darbai </t>
  </si>
  <si>
    <t xml:space="preserve">            330 KV dvigrandžių inkarinių-kampinių atramų metalo konstrukcijos,OL medžiagos  ir     sumontavimo  darbai</t>
  </si>
  <si>
    <t>1.3</t>
  </si>
  <si>
    <t>Melioracijos atstatymas/įrengimas</t>
  </si>
  <si>
    <t xml:space="preserve">         330 KV viengrandžių tarpininių atramų metalo konstrukcijos, laidai, kitos  OL medžagos ir sumontavimo  darbai</t>
  </si>
  <si>
    <t xml:space="preserve">         330 KV dvigrandžių tarpininių atramų metalo konstrukcijos, laidai, kitos  OL medžagos ir sumontavimo  darbai</t>
  </si>
  <si>
    <t>1.4</t>
  </si>
  <si>
    <t>Statybos užbaigimo akto gavimas</t>
  </si>
  <si>
    <t>ŠK įvadai į TP</t>
  </si>
  <si>
    <t>Žaibosaugos trosas su šviesolaidiniu kabeliu(ŽTŠK), sumontavimo medžiagos ir darbai</t>
  </si>
  <si>
    <t>Jei kažkurioje iš "B" stulpelyje nurodytų IMT turto grupių darbai nenumatomi, įrašyti nulį "0"</t>
  </si>
  <si>
    <t>Pasiūlymo kaina Eur be PVM</t>
  </si>
  <si>
    <t>PVM</t>
  </si>
  <si>
    <t>Pasiūlymo kaina Eur su PVM</t>
  </si>
  <si>
    <t>Kaina, Eur be PVM</t>
  </si>
  <si>
    <t>330 KV ORO LINIJOS DARBĖNAI - BITĖNAI  STATYBOS DARBAI</t>
  </si>
  <si>
    <t>1.5</t>
  </si>
  <si>
    <t>Projekto vykdymo priežiūra</t>
  </si>
  <si>
    <t>Darbo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</si>
</sst>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  <charset val="186"/>
    </font>
    <font>
      <b/>
      <sz val="11"/>
      <name val="Trebuchet MS"/>
      <family val="2"/>
      <charset val="186"/>
    </font>
    <font>
      <b/>
      <sz val="11"/>
      <color rgb="FF000000"/>
      <name val="Trebuchet MS"/>
      <family val="2"/>
      <charset val="186"/>
    </font>
    <font>
      <b/>
      <sz val="8"/>
      <color theme="1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8"/>
      <name val="Trebuchet MS"/>
      <family val="2"/>
      <charset val="186"/>
    </font>
    <font>
      <b/>
      <sz val="11"/>
      <color theme="1"/>
      <name val="Trebuchet MS"/>
      <family val="2"/>
      <charset val="186"/>
    </font>
    <font>
      <b/>
      <sz val="9"/>
      <color rgb="FF000000"/>
      <name val="Trebuchet MS"/>
      <family val="2"/>
      <charset val="186"/>
    </font>
    <font>
      <b/>
      <sz val="9"/>
      <name val="Trebuchet MS"/>
      <family val="2"/>
      <charset val="186"/>
    </font>
    <font>
      <sz val="9"/>
      <color theme="1"/>
      <name val="Trebuchet MS"/>
      <family val="2"/>
      <charset val="186"/>
    </font>
    <font>
      <b/>
      <sz val="10"/>
      <color rgb="FF000000"/>
      <name val="Trebuchet MS"/>
      <family val="2"/>
      <charset val="186"/>
    </font>
    <font>
      <b/>
      <sz val="10"/>
      <name val="Trebuchet MS"/>
      <family val="2"/>
      <charset val="186"/>
    </font>
    <font>
      <b/>
      <sz val="9"/>
      <color theme="1"/>
      <name val="Trebuchet MS"/>
      <family val="2"/>
      <charset val="186"/>
    </font>
    <font>
      <sz val="9"/>
      <name val="Trebuchet MS"/>
      <family val="2"/>
      <charset val="186"/>
    </font>
    <font>
      <b/>
      <sz val="10"/>
      <color theme="1"/>
      <name val="Trebuchet MS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2" fontId="1" fillId="2" borderId="0" xfId="0" applyNumberFormat="1" applyFont="1" applyFill="1"/>
    <xf numFmtId="0" fontId="1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4" fontId="5" fillId="6" borderId="3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7" fillId="6" borderId="3" xfId="0" applyNumberFormat="1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164" fontId="9" fillId="6" borderId="3" xfId="0" applyNumberFormat="1" applyFont="1" applyFill="1" applyBorder="1" applyAlignment="1">
      <alignment vertical="center" wrapText="1"/>
    </xf>
    <xf numFmtId="164" fontId="9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4" fontId="15" fillId="6" borderId="3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justify" vertical="center"/>
    </xf>
    <xf numFmtId="0" fontId="6" fillId="3" borderId="3" xfId="0" applyFont="1" applyFill="1" applyBorder="1" applyAlignment="1">
      <alignment horizontal="justify" vertical="center"/>
    </xf>
    <xf numFmtId="164" fontId="13" fillId="7" borderId="3" xfId="0" applyNumberFormat="1" applyFont="1" applyFill="1" applyBorder="1" applyAlignment="1">
      <alignment vertical="center" wrapText="1"/>
    </xf>
    <xf numFmtId="0" fontId="13" fillId="7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center"/>
    </xf>
    <xf numFmtId="164" fontId="3" fillId="5" borderId="3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  <xf numFmtId="164" fontId="12" fillId="7" borderId="3" xfId="0" applyNumberFormat="1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8" fillId="0" borderId="0" xfId="0" applyFont="1"/>
    <xf numFmtId="0" fontId="16" fillId="0" borderId="0" xfId="0" applyFont="1"/>
    <xf numFmtId="0" fontId="14" fillId="0" borderId="0" xfId="0" applyFont="1"/>
    <xf numFmtId="0" fontId="11" fillId="0" borderId="0" xfId="0" applyFont="1"/>
    <xf numFmtId="2" fontId="4" fillId="2" borderId="2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wrapText="1"/>
    </xf>
    <xf numFmtId="0" fontId="11" fillId="0" borderId="0" xfId="0" applyFont="1" applyAlignment="1">
      <alignment wrapText="1"/>
    </xf>
    <xf numFmtId="0" fontId="3" fillId="3" borderId="6" xfId="0" applyFont="1" applyFill="1" applyBorder="1" applyAlignment="1">
      <alignment horizontal="justify" vertical="center"/>
    </xf>
    <xf numFmtId="2" fontId="10" fillId="5" borderId="3" xfId="0" applyNumberFormat="1" applyFont="1" applyFill="1" applyBorder="1" applyAlignment="1">
      <alignment horizontal="left" vertical="center"/>
    </xf>
    <xf numFmtId="4" fontId="4" fillId="4" borderId="3" xfId="0" applyNumberFormat="1" applyFont="1" applyFill="1" applyBorder="1" applyProtection="1">
      <protection locked="0"/>
    </xf>
    <xf numFmtId="4" fontId="2" fillId="5" borderId="3" xfId="0" applyNumberFormat="1" applyFont="1" applyFill="1" applyBorder="1" applyAlignment="1">
      <alignment horizontal="right" vertical="center"/>
    </xf>
    <xf numFmtId="4" fontId="13" fillId="7" borderId="3" xfId="0" applyNumberFormat="1" applyFont="1" applyFill="1" applyBorder="1" applyAlignment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  <protection locked="0"/>
    </xf>
    <xf numFmtId="4" fontId="5" fillId="4" borderId="3" xfId="0" applyNumberFormat="1" applyFont="1" applyFill="1" applyBorder="1" applyAlignment="1" applyProtection="1">
      <alignment horizontal="right" vertical="center" wrapText="1"/>
      <protection locked="0"/>
    </xf>
    <xf numFmtId="4" fontId="9" fillId="4" borderId="3" xfId="0" applyNumberFormat="1" applyFont="1" applyFill="1" applyBorder="1" applyAlignment="1" applyProtection="1">
      <alignment horizontal="right" vertical="center" wrapText="1"/>
      <protection locked="0"/>
    </xf>
    <xf numFmtId="4" fontId="15" fillId="4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3" xfId="0" applyNumberFormat="1" applyFont="1" applyFill="1" applyBorder="1" applyAlignment="1">
      <alignment horizontal="right" vertical="center"/>
    </xf>
    <xf numFmtId="4" fontId="8" fillId="8" borderId="3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right" vertical="center" wrapText="1"/>
    </xf>
    <xf numFmtId="0" fontId="9" fillId="8" borderId="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="90" zoomScaleNormal="90" workbookViewId="0">
      <selection activeCell="H35" sqref="H35"/>
    </sheetView>
  </sheetViews>
  <sheetFormatPr defaultColWidth="9.109375" defaultRowHeight="14.4" x14ac:dyDescent="0.3"/>
  <cols>
    <col min="1" max="1" width="14.5546875" style="1" customWidth="1"/>
    <col min="2" max="2" width="60.109375" style="1" customWidth="1"/>
    <col min="3" max="3" width="16.5546875" style="2" customWidth="1"/>
    <col min="4" max="16384" width="9.109375" style="1"/>
  </cols>
  <sheetData>
    <row r="1" spans="1:3" x14ac:dyDescent="0.3">
      <c r="B1" s="1" t="s">
        <v>0</v>
      </c>
    </row>
    <row r="2" spans="1:3" x14ac:dyDescent="0.3">
      <c r="B2" s="1" t="s">
        <v>31</v>
      </c>
    </row>
    <row r="5" spans="1:3" x14ac:dyDescent="0.3">
      <c r="A5" s="44" t="s">
        <v>36</v>
      </c>
      <c r="B5" s="44"/>
      <c r="C5" s="44"/>
    </row>
    <row r="6" spans="1:3" x14ac:dyDescent="0.3">
      <c r="A6" s="3" t="s">
        <v>1</v>
      </c>
      <c r="B6" s="3"/>
      <c r="C6" s="3"/>
    </row>
    <row r="7" spans="1:3" ht="15" thickBot="1" x14ac:dyDescent="0.35">
      <c r="A7" s="3"/>
      <c r="B7" s="3"/>
      <c r="C7" s="4"/>
    </row>
    <row r="8" spans="1:3" ht="19.5" customHeight="1" x14ac:dyDescent="0.3">
      <c r="A8" s="5"/>
      <c r="B8" s="6" t="s">
        <v>2</v>
      </c>
      <c r="C8" s="29" t="s">
        <v>35</v>
      </c>
    </row>
    <row r="9" spans="1:3" s="25" customFormat="1" x14ac:dyDescent="0.3">
      <c r="A9" s="16" t="s">
        <v>3</v>
      </c>
      <c r="B9" s="17" t="s">
        <v>4</v>
      </c>
      <c r="C9" s="35">
        <v>920000</v>
      </c>
    </row>
    <row r="10" spans="1:3" s="25" customFormat="1" x14ac:dyDescent="0.3">
      <c r="A10" s="16" t="s">
        <v>5</v>
      </c>
      <c r="B10" s="17" t="s">
        <v>38</v>
      </c>
      <c r="C10" s="35">
        <v>150000</v>
      </c>
    </row>
    <row r="11" spans="1:3" s="25" customFormat="1" x14ac:dyDescent="0.3">
      <c r="A11" s="16" t="s">
        <v>23</v>
      </c>
      <c r="B11" s="17" t="s">
        <v>39</v>
      </c>
      <c r="C11" s="35">
        <v>1230000</v>
      </c>
    </row>
    <row r="12" spans="1:3" s="25" customFormat="1" x14ac:dyDescent="0.3">
      <c r="A12" s="16" t="s">
        <v>27</v>
      </c>
      <c r="B12" s="17" t="s">
        <v>6</v>
      </c>
      <c r="C12" s="35">
        <v>2294000</v>
      </c>
    </row>
    <row r="13" spans="1:3" s="25" customFormat="1" x14ac:dyDescent="0.3">
      <c r="A13" s="33" t="s">
        <v>37</v>
      </c>
      <c r="B13" s="17" t="s">
        <v>28</v>
      </c>
      <c r="C13" s="35">
        <v>3000</v>
      </c>
    </row>
    <row r="14" spans="1:3" s="25" customFormat="1" x14ac:dyDescent="0.3">
      <c r="A14" s="21">
        <v>140000</v>
      </c>
      <c r="B14" s="22" t="s">
        <v>7</v>
      </c>
      <c r="C14" s="36">
        <f>C16+C19+C22+C25+C30</f>
        <v>42319000</v>
      </c>
    </row>
    <row r="15" spans="1:3" s="26" customFormat="1" x14ac:dyDescent="0.35">
      <c r="A15" s="23">
        <v>140020</v>
      </c>
      <c r="B15" s="19" t="s">
        <v>11</v>
      </c>
      <c r="C15" s="37"/>
    </row>
    <row r="16" spans="1:3" s="27" customFormat="1" x14ac:dyDescent="0.3">
      <c r="A16" s="30"/>
      <c r="B16" s="34" t="s">
        <v>12</v>
      </c>
      <c r="C16" s="36">
        <f>SUM(C17:C18)</f>
        <v>1545000</v>
      </c>
    </row>
    <row r="17" spans="1:7" x14ac:dyDescent="0.3">
      <c r="A17" s="10"/>
      <c r="B17" s="7" t="s">
        <v>13</v>
      </c>
      <c r="C17" s="38">
        <v>307000</v>
      </c>
    </row>
    <row r="18" spans="1:7" ht="24" x14ac:dyDescent="0.3">
      <c r="A18" s="8"/>
      <c r="B18" s="11" t="s">
        <v>25</v>
      </c>
      <c r="C18" s="39">
        <v>1238000</v>
      </c>
    </row>
    <row r="19" spans="1:7" s="27" customFormat="1" x14ac:dyDescent="0.3">
      <c r="A19" s="30"/>
      <c r="B19" s="34" t="s">
        <v>14</v>
      </c>
      <c r="C19" s="36">
        <f>SUM(C20:C21)</f>
        <v>2163000</v>
      </c>
    </row>
    <row r="20" spans="1:7" x14ac:dyDescent="0.3">
      <c r="A20" s="10"/>
      <c r="B20" s="11" t="s">
        <v>15</v>
      </c>
      <c r="C20" s="39">
        <v>790000</v>
      </c>
    </row>
    <row r="21" spans="1:7" ht="24" x14ac:dyDescent="0.3">
      <c r="A21" s="8"/>
      <c r="B21" s="9" t="s">
        <v>16</v>
      </c>
      <c r="C21" s="39">
        <v>1373000</v>
      </c>
    </row>
    <row r="22" spans="1:7" s="27" customFormat="1" x14ac:dyDescent="0.3">
      <c r="A22" s="30"/>
      <c r="B22" s="34" t="s">
        <v>18</v>
      </c>
      <c r="C22" s="36">
        <f>SUM(C23:C24)</f>
        <v>28179000</v>
      </c>
    </row>
    <row r="23" spans="1:7" x14ac:dyDescent="0.3">
      <c r="A23" s="10"/>
      <c r="B23" s="7" t="s">
        <v>19</v>
      </c>
      <c r="C23" s="38">
        <v>4057000</v>
      </c>
    </row>
    <row r="24" spans="1:7" ht="24" x14ac:dyDescent="0.3">
      <c r="A24" s="8"/>
      <c r="B24" s="11" t="s">
        <v>26</v>
      </c>
      <c r="C24" s="39">
        <v>24122000</v>
      </c>
    </row>
    <row r="25" spans="1:7" s="27" customFormat="1" x14ac:dyDescent="0.3">
      <c r="A25" s="30"/>
      <c r="B25" s="34" t="s">
        <v>20</v>
      </c>
      <c r="C25" s="36">
        <f>SUM(C26:C29)</f>
        <v>9287000</v>
      </c>
    </row>
    <row r="26" spans="1:7" x14ac:dyDescent="0.3">
      <c r="A26" s="10"/>
      <c r="B26" s="11" t="s">
        <v>21</v>
      </c>
      <c r="C26" s="39">
        <v>2263000</v>
      </c>
    </row>
    <row r="27" spans="1:7" ht="24" x14ac:dyDescent="0.3">
      <c r="A27" s="8"/>
      <c r="B27" s="9" t="s">
        <v>22</v>
      </c>
      <c r="C27" s="39">
        <v>5950000</v>
      </c>
    </row>
    <row r="28" spans="1:7" s="27" customFormat="1" ht="13.2" x14ac:dyDescent="0.3">
      <c r="A28" s="12"/>
      <c r="B28" s="14" t="s">
        <v>17</v>
      </c>
      <c r="C28" s="40">
        <v>1027000</v>
      </c>
    </row>
    <row r="29" spans="1:7" s="27" customFormat="1" ht="13.2" x14ac:dyDescent="0.3">
      <c r="A29" s="12"/>
      <c r="B29" s="14" t="s">
        <v>24</v>
      </c>
      <c r="C29" s="40">
        <v>47000</v>
      </c>
    </row>
    <row r="30" spans="1:7" s="26" customFormat="1" x14ac:dyDescent="0.35">
      <c r="A30" s="18">
        <v>140040</v>
      </c>
      <c r="B30" s="19" t="s">
        <v>8</v>
      </c>
      <c r="C30" s="37">
        <f>SUM(C31:C32)</f>
        <v>1145000</v>
      </c>
    </row>
    <row r="31" spans="1:7" s="28" customFormat="1" ht="26.4" x14ac:dyDescent="0.3">
      <c r="A31" s="15"/>
      <c r="B31" s="24" t="s">
        <v>30</v>
      </c>
      <c r="C31" s="41">
        <v>1135000</v>
      </c>
    </row>
    <row r="32" spans="1:7" s="28" customFormat="1" ht="13.2" x14ac:dyDescent="0.3">
      <c r="A32" s="15"/>
      <c r="B32" s="24" t="s">
        <v>29</v>
      </c>
      <c r="C32" s="41">
        <v>10000</v>
      </c>
      <c r="D32" s="31"/>
      <c r="E32" s="32"/>
      <c r="F32" s="32"/>
      <c r="G32" s="32"/>
    </row>
    <row r="33" spans="1:3" s="25" customFormat="1" x14ac:dyDescent="0.3">
      <c r="A33" s="21">
        <v>150000</v>
      </c>
      <c r="B33" s="20" t="s">
        <v>9</v>
      </c>
      <c r="C33" s="42">
        <f>C34</f>
        <v>14000</v>
      </c>
    </row>
    <row r="34" spans="1:3" s="28" customFormat="1" ht="13.2" x14ac:dyDescent="0.3">
      <c r="A34" s="13">
        <v>150060</v>
      </c>
      <c r="B34" s="24" t="s">
        <v>10</v>
      </c>
      <c r="C34" s="40">
        <v>14000</v>
      </c>
    </row>
    <row r="35" spans="1:3" ht="24" customHeight="1" x14ac:dyDescent="0.3">
      <c r="A35" s="45" t="s">
        <v>32</v>
      </c>
      <c r="B35" s="46"/>
      <c r="C35" s="43">
        <f>C9+C11+C12+C13+C14+C33+C10</f>
        <v>46930000</v>
      </c>
    </row>
    <row r="36" spans="1:3" x14ac:dyDescent="0.3">
      <c r="A36" s="45" t="s">
        <v>33</v>
      </c>
      <c r="B36" s="46"/>
      <c r="C36" s="43">
        <f>C37-C35</f>
        <v>9855300</v>
      </c>
    </row>
    <row r="37" spans="1:3" ht="24" customHeight="1" x14ac:dyDescent="0.3">
      <c r="A37" s="45" t="s">
        <v>34</v>
      </c>
      <c r="B37" s="46"/>
      <c r="C37" s="43">
        <f>C35*1.21</f>
        <v>56785300</v>
      </c>
    </row>
  </sheetData>
  <sheetProtection algorithmName="SHA-512" hashValue="DF4Fdx8ulBEj/3uUSA+tDunu7bUWPI1HgxWvdcYNCpNMP1T36r865k4fsotUsnJmQEwzBBrH7bJdk+RCs1ChmQ==" saltValue="pfPllAap5is9CJDMifstyQ==" spinCount="100000" sheet="1" formatCells="0" formatColumns="0" formatRows="0" insertColumns="0" insertRows="0" deleteColumns="0" deleteRows="0"/>
  <mergeCells count="4">
    <mergeCell ref="A5:C5"/>
    <mergeCell ref="A35:B35"/>
    <mergeCell ref="A36:B36"/>
    <mergeCell ref="A37:B37"/>
  </mergeCells>
  <pageMargins left="0.7" right="0.7" top="0.75" bottom="0.75" header="0.3" footer="0.3"/>
  <pageSetup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Būga</dc:creator>
  <cp:lastModifiedBy>Sonata Girčienė</cp:lastModifiedBy>
  <dcterms:created xsi:type="dcterms:W3CDTF">2015-06-05T18:17:20Z</dcterms:created>
  <dcterms:modified xsi:type="dcterms:W3CDTF">2021-07-26T05:32:41Z</dcterms:modified>
</cp:coreProperties>
</file>